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4章\最终文件\"/>
    </mc:Choice>
  </mc:AlternateContent>
  <bookViews>
    <workbookView xWindow="6225" yWindow="-15" windowWidth="6270" windowHeight="4890" activeTab="3"/>
  </bookViews>
  <sheets>
    <sheet name="科目余额表" sheetId="1" r:id="rId1"/>
    <sheet name="资产负债表" sheetId="3" r:id="rId2"/>
    <sheet name="利润表" sheetId="4" r:id="rId3"/>
    <sheet name="现金流量表" sheetId="5" r:id="rId4"/>
    <sheet name="Sheet2" sheetId="2" r:id="rId5"/>
  </sheets>
  <definedNames>
    <definedName name="Z_3FADBC51_7A1C_4302_A283_25D55C753900_.wvu.Cols" localSheetId="3" hidden="1">现金流量表!$B:$B</definedName>
  </definedNames>
  <calcPr calcId="162913"/>
  <customWorkbookViews>
    <customWorkbookView name="自定义视图1" guid="{3FADBC51-7A1C-4302-A283-25D55C753900}" maximized="1" windowWidth="1276" windowHeight="781" activeSheetId="5"/>
  </customWorkbookViews>
</workbook>
</file>

<file path=xl/calcChain.xml><?xml version="1.0" encoding="utf-8"?>
<calcChain xmlns="http://schemas.openxmlformats.org/spreadsheetml/2006/main">
  <c r="B20" i="5" l="1"/>
  <c r="B25" i="5" s="1"/>
  <c r="B35" i="5"/>
  <c r="B34" i="5"/>
  <c r="B30" i="5"/>
  <c r="B24" i="5"/>
  <c r="B13" i="5"/>
  <c r="B8" i="5"/>
  <c r="B14" i="5" s="1"/>
  <c r="D35" i="5"/>
  <c r="E30" i="5"/>
  <c r="E35" i="5" s="1"/>
  <c r="C34" i="5"/>
  <c r="D34" i="5"/>
  <c r="E34" i="5"/>
  <c r="C30" i="5"/>
  <c r="C35" i="5" s="1"/>
  <c r="D30" i="5"/>
  <c r="C24" i="5"/>
  <c r="D24" i="5"/>
  <c r="E24" i="5"/>
  <c r="C20" i="5"/>
  <c r="C25" i="5" s="1"/>
  <c r="D20" i="5"/>
  <c r="D25" i="5" s="1"/>
  <c r="E20" i="5"/>
  <c r="E25" i="5" s="1"/>
  <c r="C13" i="5"/>
  <c r="D13" i="5"/>
  <c r="E13" i="5"/>
  <c r="C8" i="5"/>
  <c r="C14" i="5" s="1"/>
  <c r="D8" i="5"/>
  <c r="D14" i="5" s="1"/>
  <c r="D36" i="5" s="1"/>
  <c r="E8" i="5"/>
  <c r="E14" i="5" s="1"/>
  <c r="C36" i="5" l="1"/>
  <c r="B36" i="5"/>
  <c r="E36" i="5"/>
  <c r="G16" i="1"/>
  <c r="G17" i="1"/>
  <c r="G18" i="1"/>
  <c r="G19" i="1"/>
  <c r="G20" i="1"/>
  <c r="G21" i="1"/>
  <c r="G22" i="1"/>
  <c r="G23" i="1"/>
  <c r="G24" i="1"/>
  <c r="G25" i="1"/>
  <c r="G15" i="1"/>
  <c r="G5" i="1"/>
  <c r="G6" i="1"/>
  <c r="G7" i="1"/>
  <c r="G8" i="1"/>
  <c r="G9" i="1"/>
  <c r="G10" i="1"/>
  <c r="G11" i="1"/>
  <c r="G12" i="1"/>
  <c r="G13" i="1"/>
  <c r="G14" i="1"/>
  <c r="G4" i="1"/>
</calcChain>
</file>

<file path=xl/sharedStrings.xml><?xml version="1.0" encoding="utf-8"?>
<sst xmlns="http://schemas.openxmlformats.org/spreadsheetml/2006/main" count="297" uniqueCount="213">
  <si>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</si>
  <si>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</si>
  <si>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</si>
  <si>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</si>
  <si>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</si>
  <si>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</si>
  <si>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</si>
  <si>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</si>
  <si>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</si>
  <si>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</si>
  <si>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</si>
  <si>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</si>
  <si>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</si>
  <si>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</si>
  <si>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</si>
  <si>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</si>
  <si>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</si>
  <si>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</si>
  <si>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</si>
  <si>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</si>
  <si>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</si>
  <si>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</si>
  <si>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</si>
  <si>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</si>
  <si>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</si>
  <si>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</si>
  <si>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</si>
  <si>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</si>
  <si>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</si>
  <si>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</si>
  <si>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</si>
  <si>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</si>
  <si>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</si>
  <si>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</si>
  <si>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</si>
  <si>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</si>
  <si>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</si>
  <si>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</si>
  <si>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</si>
  <si>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</si>
  <si>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</si>
  <si>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</si>
  <si>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</si>
  <si>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</si>
  <si>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family val="3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</si>
  <si>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</si>
  <si>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</si>
  <si>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</si>
  <si>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</si>
  <si>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</si>
  <si>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</si>
  <si>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</si>
  <si>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</si>
  <si>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</si>
  <si>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</si>
  <si>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</si>
  <si>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</si>
  <si>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family val="3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</si>
  <si>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</si>
  <si>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</si>
  <si>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</si>
  <si>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</si>
  <si>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</si>
  <si>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</si>
  <si>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</si>
  <si>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</si>
  <si>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</si>
  <si>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</si>
  <si>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</si>
  <si>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</si>
  <si>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</si>
  <si>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</si>
  <si>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</si>
  <si>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</si>
  <si>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</si>
  <si>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</si>
  <si>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</si>
  <si>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</si>
  <si>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</si>
  <si>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</si>
  <si>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</si>
  <si>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</si>
  <si>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</si>
  <si>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</si>
  <si>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</si>
  <si>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</si>
  <si>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</si>
  <si>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</si>
  <si>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</si>
  <si>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</si>
  <si>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</si>
  <si>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</si>
  <si>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family val="3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</si>
  <si>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</si>
  <si>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</si>
  <si>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family val="3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</si>
  <si>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</si>
  <si>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</si>
  <si>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family val="3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</si>
  <si>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</si>
  <si>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</si>
  <si>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</si>
  <si>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</si>
  <si>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</si>
  <si>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</si>
  <si>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</si>
  <si>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</si>
  <si>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</si>
  <si>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</si>
  <si>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</si>
  <si>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</si>
  <si>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</si>
  <si>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</si>
  <si>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</si>
  <si>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</si>
  <si>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</si>
  <si>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</si>
  <si>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</si>
  <si>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</si>
  <si>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</si>
  <si>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</si>
  <si>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</si>
  <si>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</si>
  <si>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</si>
  <si>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</si>
  <si>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</si>
  <si>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</si>
  <si>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</si>
  <si>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</si>
  <si>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</si>
  <si>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</si>
  <si>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</si>
  <si>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</si>
  <si>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</si>
  <si>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</si>
  <si>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</si>
  <si>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</si>
  <si>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</si>
  <si>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</si>
  <si>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</si>
  <si>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</si>
  <si>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</si>
  <si>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</si>
  <si>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</si>
  <si>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</si>
  <si>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</si>
  <si>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</si>
  <si>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编制单位：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</si>
  <si>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</si>
  <si>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family val="3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</si>
  <si>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</si>
  <si>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</si>
  <si>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</si>
  <si>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</si>
  <si>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</si>
  <si>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</si>
  <si>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</si>
  <si>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</si>
  <si>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</si>
  <si>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</si>
  <si>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</si>
  <si>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</si>
  <si>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</si>
  <si>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</si>
  <si>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</si>
  <si>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</si>
  <si>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</si>
  <si>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</si>
  <si>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</si>
  <si>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</si>
  <si>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</si>
  <si>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</si>
  <si>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</si>
  <si>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现金流量表</t>
    <phoneticPr fontId="2" type="noConversion"/>
  </si>
  <si>
    <t>年度：</t>
    <phoneticPr fontId="2" type="noConversion"/>
  </si>
  <si>
    <t>项目名称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</si>
  <si>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</si>
  <si>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</si>
  <si>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</si>
  <si>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</si>
  <si>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一、经营活动产生的现金流量</t>
    <phoneticPr fontId="2" type="noConversion"/>
  </si>
  <si>
    <t>销售商品，提供劳务收到的现金</t>
    <phoneticPr fontId="2" type="noConversion"/>
  </si>
  <si>
    <t>收到的税费返还</t>
    <phoneticPr fontId="2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</si>
  <si>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</si>
  <si>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</si>
  <si>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</si>
  <si>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</si>
  <si>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2" type="noConversion"/>
  </si>
  <si>
    <t>支付的其他与经营活动有关的现金</t>
  </si>
  <si>
    <t>现金流出小计</t>
  </si>
  <si>
    <t>经营活动产生的现金流量净额</t>
    <phoneticPr fontId="2" type="noConversion"/>
  </si>
  <si>
    <t>收回投资所收到的现金</t>
  </si>
  <si>
    <t>取得投资收益所收到的现金</t>
    <phoneticPr fontId="2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</si>
  <si>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</si>
  <si>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</si>
  <si>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</si>
  <si>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2" type="noConversion"/>
  </si>
  <si>
    <t>支付的其他与投资活动有关的现金</t>
  </si>
  <si>
    <t>投资活动产生的现金流量净额</t>
  </si>
  <si>
    <t>三、筹资活动产生的现金流量</t>
    <phoneticPr fontId="2" type="noConversion"/>
  </si>
  <si>
    <t>吸收投资收到的现金</t>
    <phoneticPr fontId="2" type="noConversion"/>
  </si>
  <si>
    <t>借款所收到的现金</t>
  </si>
  <si>
    <t>收到的其他与筹资活动有关的现金</t>
  </si>
  <si>
    <t>偿还债务所支付的现金</t>
    <phoneticPr fontId="2" type="noConversion"/>
  </si>
  <si>
    <t>分配股利利润或偿付利息支付的现金</t>
    <phoneticPr fontId="2" type="noConversion"/>
  </si>
  <si>
    <t>支付的其他与筹资活动有关的现金</t>
  </si>
  <si>
    <t>筹资活动产生的现金流量净额</t>
  </si>
  <si>
    <t>四、现金及现金等价物增加净额</t>
    <phoneticPr fontId="2" type="noConversion"/>
  </si>
  <si>
    <t>科目代码</t>
    <phoneticPr fontId="2" type="noConversion"/>
  </si>
  <si>
    <t>实收资本</t>
    <phoneticPr fontId="2" type="noConversion"/>
  </si>
  <si>
    <t>库存商品</t>
    <phoneticPr fontId="2" type="noConversion"/>
  </si>
  <si>
    <t>库存商品</t>
    <phoneticPr fontId="2" type="noConversion"/>
  </si>
  <si>
    <t>二、投资活动产生的现金流量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</si>
</sst>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¥&quot;#,##0.00;[Red]&quot;¥&quot;\-#,##0.00"/>
    <numFmt numFmtId="44" formatCode="_ &quot;¥&quot;* #,##0.00_ ;_ &quot;¥&quot;* \-#,##0.00_ ;_ &quot;¥&quot;* &quot;-&quot;??_ ;_ @_ "/>
    <numFmt numFmtId="176" formatCode="#,##0.00_ ;[Red]\-#,##0.00\ "/>
    <numFmt numFmtId="177" formatCode="0.00_ ;[Red]\-0.00\ "/>
  </numFmts>
  <fonts count="1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6"/>
      <color indexed="18"/>
      <name val="宋体"/>
      <family val="3"/>
      <charset val="134"/>
    </font>
    <font>
      <sz val="10"/>
      <color indexed="18"/>
      <name val="宋体"/>
      <family val="3"/>
      <charset val="134"/>
    </font>
    <font>
      <sz val="12"/>
      <color indexed="18"/>
      <name val="宋体"/>
      <family val="3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6" borderId="20" applyProtection="0">
      <alignment horizontal="center" vertical="center"/>
    </xf>
    <xf numFmtId="0" fontId="1" fillId="7" borderId="0" applyNumberFormat="0" applyFont="0" applyBorder="0" applyAlignment="0" applyProtection="0">
      <alignment vertical="center"/>
    </xf>
    <xf numFmtId="0" fontId="1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31" fontId="4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/>
    <xf numFmtId="0" fontId="4" fillId="0" borderId="0" xfId="0" applyFont="1" applyBorder="1" applyAlignment="1" applyProtection="1"/>
    <xf numFmtId="57" fontId="8" fillId="3" borderId="0" xfId="0" applyNumberFormat="1" applyFont="1" applyFill="1" applyBorder="1" applyAlignment="1" applyProtection="1">
      <alignment horizontal="left"/>
      <protection locked="0"/>
    </xf>
    <xf numFmtId="57" fontId="4" fillId="0" borderId="0" xfId="0" applyNumberFormat="1" applyFont="1" applyBorder="1" applyAlignment="1" applyProtection="1">
      <alignment horizontal="left"/>
    </xf>
    <xf numFmtId="49" fontId="9" fillId="3" borderId="7" xfId="0" applyNumberFormat="1" applyFont="1" applyFill="1" applyBorder="1" applyAlignment="1" applyProtection="1">
      <alignment horizontal="center"/>
    </xf>
    <xf numFmtId="0" fontId="9" fillId="3" borderId="8" xfId="0" applyFont="1" applyFill="1" applyBorder="1" applyAlignment="1" applyProtection="1">
      <alignment horizontal="center"/>
    </xf>
    <xf numFmtId="49" fontId="9" fillId="3" borderId="8" xfId="0" applyNumberFormat="1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49" fontId="4" fillId="3" borderId="10" xfId="0" applyNumberFormat="1" applyFont="1" applyFill="1" applyBorder="1" applyAlignment="1" applyProtection="1">
      <alignment horizontal="center"/>
    </xf>
    <xf numFmtId="49" fontId="9" fillId="3" borderId="3" xfId="0" applyNumberFormat="1" applyFont="1" applyFill="1" applyBorder="1" applyProtection="1"/>
    <xf numFmtId="0" fontId="1" fillId="3" borderId="3" xfId="0" applyFont="1" applyFill="1" applyBorder="1"/>
    <xf numFmtId="49" fontId="4" fillId="3" borderId="3" xfId="0" applyNumberFormat="1" applyFont="1" applyFill="1" applyBorder="1" applyAlignment="1" applyProtection="1">
      <alignment horizontal="center"/>
    </xf>
    <xf numFmtId="176" fontId="4" fillId="3" borderId="3" xfId="0" applyNumberFormat="1" applyFont="1" applyFill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49" fontId="4" fillId="3" borderId="12" xfId="0" applyNumberFormat="1" applyFont="1" applyFill="1" applyBorder="1" applyAlignment="1" applyProtection="1">
      <alignment horizontal="center"/>
    </xf>
    <xf numFmtId="49" fontId="4" fillId="3" borderId="1" xfId="0" applyNumberFormat="1" applyFont="1" applyFill="1" applyBorder="1" applyProtection="1"/>
    <xf numFmtId="0" fontId="1" fillId="3" borderId="1" xfId="0" applyFont="1" applyFill="1" applyBorder="1"/>
    <xf numFmtId="176" fontId="4" fillId="3" borderId="13" xfId="0" applyNumberFormat="1" applyFont="1" applyFill="1" applyBorder="1" applyAlignment="1" applyProtection="1">
      <alignment horizontal="right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176" fontId="4" fillId="3" borderId="1" xfId="0" applyNumberFormat="1" applyFont="1" applyFill="1" applyBorder="1" applyAlignment="1" applyProtection="1">
      <alignment horizontal="right"/>
      <protection locked="0"/>
    </xf>
    <xf numFmtId="176" fontId="4" fillId="0" borderId="13" xfId="0" applyNumberFormat="1" applyFont="1" applyBorder="1" applyAlignment="1" applyProtection="1">
      <alignment horizontal="right"/>
      <protection locked="0"/>
    </xf>
    <xf numFmtId="49" fontId="8" fillId="3" borderId="1" xfId="0" applyNumberFormat="1" applyFont="1" applyFill="1" applyBorder="1" applyProtection="1"/>
    <xf numFmtId="49" fontId="9" fillId="3" borderId="1" xfId="0" applyNumberFormat="1" applyFont="1" applyFill="1" applyBorder="1" applyAlignment="1" applyProtection="1">
      <alignment horizontal="center"/>
    </xf>
    <xf numFmtId="49" fontId="9" fillId="3" borderId="1" xfId="0" applyNumberFormat="1" applyFont="1" applyFill="1" applyBorder="1" applyAlignment="1" applyProtection="1">
      <alignment horizontal="left"/>
    </xf>
    <xf numFmtId="49" fontId="9" fillId="3" borderId="1" xfId="0" applyNumberFormat="1" applyFont="1" applyFill="1" applyBorder="1" applyProtection="1"/>
    <xf numFmtId="49" fontId="4" fillId="3" borderId="14" xfId="0" applyNumberFormat="1" applyFont="1" applyFill="1" applyBorder="1" applyAlignment="1" applyProtection="1">
      <alignment horizontal="center"/>
    </xf>
    <xf numFmtId="49" fontId="9" fillId="3" borderId="15" xfId="0" applyNumberFormat="1" applyFont="1" applyFill="1" applyBorder="1" applyAlignment="1" applyProtection="1">
      <alignment horizontal="center"/>
    </xf>
    <xf numFmtId="0" fontId="1" fillId="3" borderId="15" xfId="0" applyFont="1" applyFill="1" applyBorder="1"/>
    <xf numFmtId="49" fontId="4" fillId="3" borderId="15" xfId="0" applyNumberFormat="1" applyFont="1" applyFill="1" applyBorder="1" applyAlignment="1" applyProtection="1">
      <alignment horizontal="center"/>
    </xf>
    <xf numFmtId="176" fontId="4" fillId="3" borderId="15" xfId="0" applyNumberFormat="1" applyFont="1" applyFill="1" applyBorder="1" applyAlignment="1" applyProtection="1">
      <alignment horizontal="right"/>
      <protection locked="0"/>
    </xf>
    <xf numFmtId="177" fontId="4" fillId="0" borderId="16" xfId="0" applyNumberFormat="1" applyFont="1" applyBorder="1" applyAlignment="1" applyProtection="1">
      <alignment horizontal="right"/>
      <protection locked="0"/>
    </xf>
    <xf numFmtId="177" fontId="4" fillId="3" borderId="16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49" fontId="14" fillId="3" borderId="17" xfId="0" applyNumberFormat="1" applyFont="1" applyFill="1" applyBorder="1" applyAlignment="1" applyProtection="1">
      <alignment horizontal="center"/>
    </xf>
    <xf numFmtId="49" fontId="14" fillId="3" borderId="18" xfId="0" applyNumberFormat="1" applyFont="1" applyFill="1" applyBorder="1" applyAlignment="1" applyProtection="1">
      <alignment horizontal="center"/>
    </xf>
    <xf numFmtId="0" fontId="14" fillId="3" borderId="19" xfId="0" applyFont="1" applyFill="1" applyBorder="1" applyAlignment="1" applyProtection="1">
      <alignment horizontal="center"/>
    </xf>
    <xf numFmtId="49" fontId="11" fillId="3" borderId="12" xfId="0" applyNumberFormat="1" applyFont="1" applyFill="1" applyBorder="1" applyAlignment="1" applyProtection="1">
      <alignment horizontal="center"/>
    </xf>
    <xf numFmtId="49" fontId="11" fillId="3" borderId="1" xfId="0" applyNumberFormat="1" applyFont="1" applyFill="1" applyBorder="1" applyProtection="1"/>
    <xf numFmtId="176" fontId="11" fillId="3" borderId="1" xfId="0" applyNumberFormat="1" applyFont="1" applyFill="1" applyBorder="1" applyAlignment="1" applyProtection="1">
      <alignment horizontal="center"/>
      <protection locked="0"/>
    </xf>
    <xf numFmtId="176" fontId="11" fillId="3" borderId="13" xfId="0" applyNumberFormat="1" applyFont="1" applyFill="1" applyBorder="1" applyAlignment="1" applyProtection="1">
      <alignment horizontal="right"/>
      <protection locked="0"/>
    </xf>
    <xf numFmtId="176" fontId="11" fillId="3" borderId="1" xfId="0" applyNumberFormat="1" applyFont="1" applyFill="1" applyBorder="1" applyAlignment="1" applyProtection="1">
      <alignment horizontal="right"/>
      <protection locked="0"/>
    </xf>
    <xf numFmtId="49" fontId="11" fillId="3" borderId="14" xfId="0" applyNumberFormat="1" applyFont="1" applyFill="1" applyBorder="1" applyAlignment="1" applyProtection="1">
      <alignment horizontal="center"/>
    </xf>
    <xf numFmtId="49" fontId="11" fillId="3" borderId="15" xfId="0" applyNumberFormat="1" applyFont="1" applyFill="1" applyBorder="1" applyProtection="1"/>
    <xf numFmtId="176" fontId="11" fillId="3" borderId="15" xfId="0" applyNumberFormat="1" applyFont="1" applyFill="1" applyBorder="1" applyAlignment="1" applyProtection="1">
      <alignment horizontal="right"/>
      <protection locked="0"/>
    </xf>
    <xf numFmtId="176" fontId="11" fillId="3" borderId="16" xfId="0" applyNumberFormat="1" applyFont="1" applyFill="1" applyBorder="1" applyAlignment="1" applyProtection="1">
      <alignment horizontal="right"/>
      <protection locked="0"/>
    </xf>
    <xf numFmtId="0" fontId="1" fillId="0" borderId="0" xfId="1">
      <alignment vertical="center"/>
    </xf>
    <xf numFmtId="0" fontId="3" fillId="0" borderId="0" xfId="1" applyFont="1">
      <alignment vertical="center"/>
    </xf>
    <xf numFmtId="44" fontId="2" fillId="0" borderId="0" xfId="1" applyNumberFormat="1" applyFont="1">
      <alignment vertical="center"/>
    </xf>
    <xf numFmtId="44" fontId="4" fillId="0" borderId="0" xfId="1" applyNumberFormat="1" applyFont="1" applyAlignment="1">
      <alignment horizontal="right" vertical="center"/>
    </xf>
    <xf numFmtId="44" fontId="4" fillId="0" borderId="0" xfId="1" applyNumberFormat="1" applyFont="1">
      <alignment vertical="center"/>
    </xf>
    <xf numFmtId="0" fontId="15" fillId="4" borderId="1" xfId="1" applyFont="1" applyFill="1" applyBorder="1" applyAlignment="1">
      <alignment horizontal="center"/>
    </xf>
    <xf numFmtId="44" fontId="15" fillId="4" borderId="1" xfId="1" applyNumberFormat="1" applyFont="1" applyFill="1" applyBorder="1" applyAlignment="1">
      <alignment horizontal="center"/>
    </xf>
    <xf numFmtId="0" fontId="16" fillId="0" borderId="12" xfId="1" applyFont="1" applyBorder="1">
      <alignment vertical="center"/>
    </xf>
    <xf numFmtId="8" fontId="8" fillId="0" borderId="1" xfId="1" applyNumberFormat="1" applyFont="1" applyFill="1" applyBorder="1" applyAlignment="1">
      <alignment horizontal="right"/>
    </xf>
    <xf numFmtId="8" fontId="4" fillId="0" borderId="1" xfId="1" applyNumberFormat="1" applyFont="1" applyBorder="1">
      <alignment vertical="center"/>
    </xf>
    <xf numFmtId="0" fontId="2" fillId="0" borderId="12" xfId="1" applyFont="1" applyBorder="1">
      <alignment vertical="center"/>
    </xf>
    <xf numFmtId="44" fontId="4" fillId="0" borderId="1" xfId="1" applyNumberFormat="1" applyFont="1" applyFill="1" applyBorder="1">
      <alignment vertical="center"/>
    </xf>
    <xf numFmtId="44" fontId="4" fillId="0" borderId="1" xfId="0" applyNumberFormat="1" applyFont="1" applyBorder="1"/>
    <xf numFmtId="0" fontId="2" fillId="5" borderId="12" xfId="1" applyFont="1" applyFill="1" applyBorder="1" applyAlignment="1">
      <alignment horizontal="center"/>
    </xf>
    <xf numFmtId="44" fontId="4" fillId="5" borderId="1" xfId="0" applyNumberFormat="1" applyFont="1" applyFill="1" applyBorder="1"/>
    <xf numFmtId="0" fontId="2" fillId="0" borderId="1" xfId="1" applyFont="1" applyBorder="1">
      <alignment vertical="center"/>
    </xf>
    <xf numFmtId="0" fontId="2" fillId="5" borderId="1" xfId="1" applyFont="1" applyFill="1" applyBorder="1" applyAlignment="1">
      <alignment horizontal="center"/>
    </xf>
    <xf numFmtId="44" fontId="4" fillId="5" borderId="1" xfId="1" applyNumberFormat="1" applyFont="1" applyFill="1" applyBorder="1">
      <alignment vertical="center"/>
    </xf>
    <xf numFmtId="0" fontId="16" fillId="5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4" fillId="0" borderId="1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9" fontId="4" fillId="3" borderId="0" xfId="0" applyNumberFormat="1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49" fontId="8" fillId="3" borderId="0" xfId="0" applyNumberFormat="1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49" fontId="8" fillId="3" borderId="6" xfId="0" applyNumberFormat="1" applyFont="1" applyFill="1" applyBorder="1" applyAlignment="1" applyProtection="1">
      <alignment horizontal="center"/>
    </xf>
    <xf numFmtId="49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11" fillId="3" borderId="0" xfId="0" applyNumberFormat="1" applyFont="1" applyFill="1" applyAlignment="1" applyProtection="1">
      <alignment horizontal="left"/>
    </xf>
    <xf numFmtId="0" fontId="12" fillId="3" borderId="0" xfId="0" applyFont="1" applyFill="1" applyAlignment="1" applyProtection="1">
      <alignment horizontal="left"/>
    </xf>
    <xf numFmtId="49" fontId="11" fillId="3" borderId="0" xfId="0" applyNumberFormat="1" applyFont="1" applyFill="1" applyAlignment="1" applyProtection="1">
      <alignment horizontal="center"/>
      <protection locked="0"/>
    </xf>
    <xf numFmtId="0" fontId="11" fillId="3" borderId="6" xfId="0" applyFont="1" applyFill="1" applyBorder="1" applyAlignment="1" applyProtection="1">
      <alignment horizontal="center"/>
    </xf>
    <xf numFmtId="0" fontId="6" fillId="0" borderId="0" xfId="1" applyFont="1" applyAlignment="1">
      <alignment horizontal="center" vertical="center"/>
    </xf>
  </cellXfs>
  <cellStyles count="5">
    <cellStyle name="常规" xfId="0" builtinId="0"/>
    <cellStyle name="常规 2" xfId="4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5"/>
  <sheetViews>
    <sheetView workbookViewId="0">
      <pane ySplit="3" topLeftCell="A4" activePane="bottomLeft" state="frozen"/>
      <selection pane="bottomLeft" activeCell="I20" sqref="I20"/>
    </sheetView>
  </sheetViews>
  <sheetFormatPr defaultRowHeight="14.25" x14ac:dyDescent="0.15"/>
  <cols>
    <col min="1" max="1" width="12.25" customWidth="1"/>
    <col min="2" max="2" width="16.25" customWidth="1"/>
    <col min="3" max="4" width="12.25" bestFit="1" customWidth="1"/>
    <col min="5" max="5" width="11.375" bestFit="1" customWidth="1"/>
    <col min="6" max="6" width="6" bestFit="1" customWidth="1"/>
    <col min="7" max="7" width="13.75" bestFit="1" customWidth="1"/>
    <col min="8" max="8" width="3.875" customWidth="1"/>
    <col min="9" max="9" width="13.625" customWidth="1"/>
    <col min="10" max="10" width="11.375" customWidth="1"/>
    <col min="11" max="11" width="14.25" customWidth="1"/>
  </cols>
  <sheetData>
    <row r="1" spans="1:12" ht="30" customHeight="1" x14ac:dyDescent="0.25">
      <c r="B1" s="78" t="s">
        <v>0</v>
      </c>
      <c r="C1" s="78"/>
      <c r="D1" s="78"/>
      <c r="E1" s="78"/>
      <c r="F1" s="78"/>
      <c r="G1" s="78"/>
      <c r="I1" s="79" t="s">
        <v>0</v>
      </c>
      <c r="J1" s="79"/>
      <c r="K1" s="79"/>
      <c r="L1" s="1"/>
    </row>
    <row r="2" spans="1:12" ht="15" customHeight="1" x14ac:dyDescent="0.15">
      <c r="G2" s="2">
        <v>40175</v>
      </c>
    </row>
    <row r="3" spans="1:12" ht="21" customHeight="1" x14ac:dyDescent="0.15">
      <c r="A3" s="3" t="s">
        <v>208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/>
      <c r="I3" s="3" t="s">
        <v>7</v>
      </c>
      <c r="J3" s="3" t="s">
        <v>8</v>
      </c>
      <c r="K3" s="3" t="s">
        <v>9</v>
      </c>
    </row>
    <row r="4" spans="1:12" ht="18" customHeight="1" x14ac:dyDescent="0.15">
      <c r="A4" s="77">
        <v>1001</v>
      </c>
      <c r="B4" s="6" t="s">
        <v>10</v>
      </c>
      <c r="C4" s="7">
        <v>430000</v>
      </c>
      <c r="D4" s="7">
        <v>70000</v>
      </c>
      <c r="E4" s="8"/>
      <c r="F4" s="8" t="s">
        <v>11</v>
      </c>
      <c r="G4" s="7">
        <f>C4+D4-E4</f>
        <v>500000</v>
      </c>
      <c r="H4" s="9"/>
      <c r="I4" s="10" t="s">
        <v>12</v>
      </c>
      <c r="J4" s="10"/>
      <c r="K4" s="10">
        <v>1200000</v>
      </c>
    </row>
    <row r="5" spans="1:12" ht="18" customHeight="1" x14ac:dyDescent="0.15">
      <c r="A5" s="77">
        <v>1002</v>
      </c>
      <c r="B5" s="6" t="s">
        <v>13</v>
      </c>
      <c r="C5" s="7">
        <v>210148843.33000001</v>
      </c>
      <c r="D5" s="7">
        <v>2930000</v>
      </c>
      <c r="E5" s="8"/>
      <c r="F5" s="8" t="s">
        <v>11</v>
      </c>
      <c r="G5" s="7">
        <f t="shared" ref="G5:G14" si="0">C5+D5-E5</f>
        <v>213078843.33000001</v>
      </c>
      <c r="H5" s="9"/>
      <c r="I5" s="10" t="s">
        <v>14</v>
      </c>
      <c r="J5" s="10">
        <v>700000</v>
      </c>
      <c r="K5" s="10"/>
    </row>
    <row r="6" spans="1:12" ht="18" customHeight="1" x14ac:dyDescent="0.15">
      <c r="A6" s="77">
        <v>1012</v>
      </c>
      <c r="B6" s="6" t="s">
        <v>15</v>
      </c>
      <c r="C6" s="7">
        <v>0</v>
      </c>
      <c r="D6" s="7">
        <v>0</v>
      </c>
      <c r="E6" s="8"/>
      <c r="F6" s="8" t="s">
        <v>11</v>
      </c>
      <c r="G6" s="7">
        <f t="shared" si="0"/>
        <v>0</v>
      </c>
      <c r="H6" s="9"/>
      <c r="I6" s="10" t="s">
        <v>16</v>
      </c>
      <c r="J6" s="10">
        <v>1500</v>
      </c>
      <c r="K6" s="10"/>
    </row>
    <row r="7" spans="1:12" ht="18" customHeight="1" x14ac:dyDescent="0.15">
      <c r="A7" s="77">
        <v>1101</v>
      </c>
      <c r="B7" s="6" t="s">
        <v>17</v>
      </c>
      <c r="C7" s="7">
        <v>1302005.28</v>
      </c>
      <c r="D7" s="7">
        <v>642000</v>
      </c>
      <c r="E7" s="8"/>
      <c r="F7" s="8" t="s">
        <v>11</v>
      </c>
      <c r="G7" s="7">
        <f t="shared" si="0"/>
        <v>1944005.28</v>
      </c>
      <c r="H7" s="9"/>
      <c r="I7" s="10" t="s">
        <v>18</v>
      </c>
      <c r="J7" s="10">
        <v>15000</v>
      </c>
      <c r="K7" s="10"/>
    </row>
    <row r="8" spans="1:12" ht="18" customHeight="1" x14ac:dyDescent="0.15">
      <c r="A8" s="77">
        <v>1121</v>
      </c>
      <c r="B8" s="6" t="s">
        <v>19</v>
      </c>
      <c r="C8" s="7">
        <v>1850780</v>
      </c>
      <c r="D8" s="7">
        <v>386520</v>
      </c>
      <c r="E8" s="8"/>
      <c r="F8" s="8" t="s">
        <v>11</v>
      </c>
      <c r="G8" s="7">
        <f t="shared" si="0"/>
        <v>2237300</v>
      </c>
      <c r="H8" s="9"/>
      <c r="I8" s="10" t="s">
        <v>20</v>
      </c>
      <c r="J8" s="10">
        <v>120000</v>
      </c>
      <c r="K8" s="10"/>
    </row>
    <row r="9" spans="1:12" ht="18" customHeight="1" x14ac:dyDescent="0.15">
      <c r="A9" s="77">
        <v>1122</v>
      </c>
      <c r="B9" s="6" t="s">
        <v>21</v>
      </c>
      <c r="C9" s="7">
        <v>57628580.700000003</v>
      </c>
      <c r="D9" s="7">
        <v>3448765</v>
      </c>
      <c r="E9" s="8"/>
      <c r="F9" s="8" t="s">
        <v>11</v>
      </c>
      <c r="G9" s="7">
        <f t="shared" si="0"/>
        <v>61077345.700000003</v>
      </c>
      <c r="H9" s="9"/>
      <c r="I9" s="10" t="s">
        <v>22</v>
      </c>
      <c r="J9" s="10">
        <v>40000</v>
      </c>
      <c r="K9" s="10"/>
    </row>
    <row r="10" spans="1:12" ht="18" customHeight="1" x14ac:dyDescent="0.15">
      <c r="A10" s="77">
        <v>1123</v>
      </c>
      <c r="B10" s="6" t="s">
        <v>23</v>
      </c>
      <c r="C10" s="7">
        <v>84989734.890000001</v>
      </c>
      <c r="D10" s="7">
        <v>2348700</v>
      </c>
      <c r="E10" s="8"/>
      <c r="F10" s="8" t="s">
        <v>11</v>
      </c>
      <c r="G10" s="7">
        <f t="shared" si="0"/>
        <v>87338434.890000001</v>
      </c>
      <c r="H10" s="9"/>
      <c r="I10" s="10" t="s">
        <v>24</v>
      </c>
      <c r="J10" s="10">
        <v>50600</v>
      </c>
      <c r="K10" s="10"/>
    </row>
    <row r="11" spans="1:12" ht="18" customHeight="1" x14ac:dyDescent="0.15">
      <c r="A11" s="77">
        <v>1405</v>
      </c>
      <c r="B11" s="6" t="s">
        <v>210</v>
      </c>
      <c r="C11" s="7">
        <v>264611007.62</v>
      </c>
      <c r="D11" s="7">
        <v>133660880</v>
      </c>
      <c r="E11" s="8"/>
      <c r="F11" s="8" t="s">
        <v>11</v>
      </c>
      <c r="G11" s="7">
        <f t="shared" si="0"/>
        <v>398271887.62</v>
      </c>
      <c r="H11" s="9"/>
      <c r="I11" s="10" t="s">
        <v>25</v>
      </c>
      <c r="J11" s="10"/>
      <c r="K11" s="10">
        <v>40000</v>
      </c>
    </row>
    <row r="12" spans="1:12" ht="18" customHeight="1" x14ac:dyDescent="0.15">
      <c r="A12" s="77">
        <v>1503</v>
      </c>
      <c r="B12" s="6" t="s">
        <v>26</v>
      </c>
      <c r="C12" s="7">
        <v>96357</v>
      </c>
      <c r="D12" s="7">
        <v>667500</v>
      </c>
      <c r="E12" s="8"/>
      <c r="F12" s="8" t="s">
        <v>11</v>
      </c>
      <c r="G12" s="7">
        <f t="shared" si="0"/>
        <v>763857</v>
      </c>
      <c r="H12" s="9"/>
      <c r="I12" s="10" t="s">
        <v>27</v>
      </c>
      <c r="J12" s="10"/>
      <c r="K12" s="10">
        <v>50000</v>
      </c>
    </row>
    <row r="13" spans="1:12" ht="18" customHeight="1" x14ac:dyDescent="0.15">
      <c r="A13" s="77">
        <v>1601</v>
      </c>
      <c r="B13" s="6" t="s">
        <v>28</v>
      </c>
      <c r="C13" s="7">
        <v>417530000</v>
      </c>
      <c r="D13" s="7">
        <v>32470000</v>
      </c>
      <c r="E13" s="8"/>
      <c r="F13" s="8" t="s">
        <v>11</v>
      </c>
      <c r="G13" s="7">
        <f t="shared" si="0"/>
        <v>450000000</v>
      </c>
      <c r="H13" s="9"/>
      <c r="I13" s="10" t="s">
        <v>29</v>
      </c>
      <c r="J13" s="10">
        <v>18500</v>
      </c>
      <c r="K13" s="10"/>
    </row>
    <row r="14" spans="1:12" ht="18" customHeight="1" x14ac:dyDescent="0.15">
      <c r="A14" s="77">
        <v>1701</v>
      </c>
      <c r="B14" s="6" t="s">
        <v>30</v>
      </c>
      <c r="C14" s="7">
        <v>82060399.150000006</v>
      </c>
      <c r="D14" s="7">
        <v>1265800</v>
      </c>
      <c r="E14" s="8"/>
      <c r="F14" s="8" t="s">
        <v>11</v>
      </c>
      <c r="G14" s="7">
        <f t="shared" si="0"/>
        <v>83326199.150000006</v>
      </c>
      <c r="H14" s="9"/>
      <c r="I14" s="10" t="s">
        <v>31</v>
      </c>
      <c r="J14" s="10">
        <v>113652</v>
      </c>
      <c r="K14" s="10"/>
    </row>
    <row r="15" spans="1:12" ht="18" customHeight="1" x14ac:dyDescent="0.15">
      <c r="A15" s="77">
        <v>2001</v>
      </c>
      <c r="B15" s="6" t="s">
        <v>32</v>
      </c>
      <c r="C15" s="7">
        <v>507294059.01999998</v>
      </c>
      <c r="D15" s="8"/>
      <c r="E15" s="7">
        <v>21354600</v>
      </c>
      <c r="F15" s="8" t="s">
        <v>33</v>
      </c>
      <c r="G15" s="7">
        <f>C15+E15-D15</f>
        <v>528648659.01999998</v>
      </c>
      <c r="H15" s="9"/>
      <c r="I15" s="80"/>
      <c r="J15" s="80"/>
      <c r="K15" s="80"/>
    </row>
    <row r="16" spans="1:12" ht="18" customHeight="1" x14ac:dyDescent="0.15">
      <c r="A16" s="77">
        <v>2201</v>
      </c>
      <c r="B16" s="6" t="s">
        <v>34</v>
      </c>
      <c r="C16" s="7">
        <v>8635124.1999999993</v>
      </c>
      <c r="D16" s="8"/>
      <c r="E16" s="7">
        <v>5644320</v>
      </c>
      <c r="F16" s="8" t="s">
        <v>33</v>
      </c>
      <c r="G16" s="7">
        <f t="shared" ref="G16:G25" si="1">C16+E16-D16</f>
        <v>14279444.199999999</v>
      </c>
      <c r="H16" s="9"/>
      <c r="I16" s="11"/>
      <c r="J16" s="11"/>
      <c r="K16" s="11"/>
    </row>
    <row r="17" spans="1:11" ht="18" customHeight="1" x14ac:dyDescent="0.15">
      <c r="A17" s="77">
        <v>2202</v>
      </c>
      <c r="B17" s="6" t="s">
        <v>35</v>
      </c>
      <c r="C17" s="7">
        <v>17479470.719999999</v>
      </c>
      <c r="D17" s="8"/>
      <c r="E17" s="7">
        <v>23111200</v>
      </c>
      <c r="F17" s="8" t="s">
        <v>33</v>
      </c>
      <c r="G17" s="7">
        <f t="shared" si="1"/>
        <v>40590670.719999999</v>
      </c>
      <c r="H17" s="9"/>
      <c r="I17" s="11"/>
      <c r="J17" s="11"/>
      <c r="K17" s="11"/>
    </row>
    <row r="18" spans="1:11" ht="18" customHeight="1" x14ac:dyDescent="0.15">
      <c r="A18" s="77">
        <v>2203</v>
      </c>
      <c r="B18" s="6" t="s">
        <v>36</v>
      </c>
      <c r="C18" s="7">
        <v>15298915.6</v>
      </c>
      <c r="D18" s="8"/>
      <c r="E18" s="7">
        <v>78125430</v>
      </c>
      <c r="F18" s="8" t="s">
        <v>33</v>
      </c>
      <c r="G18" s="7">
        <f t="shared" si="1"/>
        <v>93424345.599999994</v>
      </c>
      <c r="H18" s="9"/>
      <c r="I18" s="11"/>
      <c r="J18" s="11"/>
      <c r="K18" s="11"/>
    </row>
    <row r="19" spans="1:11" ht="18" customHeight="1" x14ac:dyDescent="0.15">
      <c r="A19" s="77">
        <v>2211</v>
      </c>
      <c r="B19" s="6" t="s">
        <v>37</v>
      </c>
      <c r="C19" s="7">
        <v>504232.29</v>
      </c>
      <c r="D19" s="8"/>
      <c r="E19" s="7">
        <v>2420840</v>
      </c>
      <c r="F19" s="8" t="s">
        <v>33</v>
      </c>
      <c r="G19" s="7">
        <f t="shared" si="1"/>
        <v>2925072.29</v>
      </c>
      <c r="H19" s="9"/>
      <c r="I19" s="11"/>
      <c r="J19" s="11"/>
      <c r="K19" s="11"/>
    </row>
    <row r="20" spans="1:11" ht="18" customHeight="1" x14ac:dyDescent="0.15">
      <c r="A20" s="77">
        <v>2221</v>
      </c>
      <c r="B20" s="6" t="s">
        <v>38</v>
      </c>
      <c r="C20" s="7">
        <v>47330717.079999998</v>
      </c>
      <c r="D20" s="8"/>
      <c r="E20" s="7">
        <v>210000</v>
      </c>
      <c r="F20" s="8" t="s">
        <v>33</v>
      </c>
      <c r="G20" s="7">
        <f t="shared" si="1"/>
        <v>47540717.079999998</v>
      </c>
      <c r="H20" s="9"/>
      <c r="I20" s="11"/>
      <c r="J20" s="11"/>
      <c r="K20" s="11"/>
    </row>
    <row r="21" spans="1:11" ht="18" customHeight="1" x14ac:dyDescent="0.15">
      <c r="A21" s="77">
        <v>2501</v>
      </c>
      <c r="B21" s="6" t="s">
        <v>39</v>
      </c>
      <c r="C21" s="7">
        <v>62560000</v>
      </c>
      <c r="D21" s="8"/>
      <c r="E21" s="7">
        <v>9760000</v>
      </c>
      <c r="F21" s="8" t="s">
        <v>33</v>
      </c>
      <c r="G21" s="7">
        <f t="shared" si="1"/>
        <v>72320000</v>
      </c>
      <c r="H21" s="9"/>
      <c r="I21" s="11"/>
      <c r="J21" s="11"/>
      <c r="K21" s="11"/>
    </row>
    <row r="22" spans="1:11" ht="18" customHeight="1" x14ac:dyDescent="0.15">
      <c r="A22" s="77">
        <v>2502</v>
      </c>
      <c r="B22" s="6" t="s">
        <v>40</v>
      </c>
      <c r="C22" s="7">
        <v>83451334.049999997</v>
      </c>
      <c r="D22" s="8"/>
      <c r="E22" s="7">
        <v>6739800</v>
      </c>
      <c r="F22" s="8" t="s">
        <v>33</v>
      </c>
      <c r="G22" s="7">
        <f t="shared" si="1"/>
        <v>90191134.049999997</v>
      </c>
      <c r="H22" s="9"/>
      <c r="I22" s="11"/>
      <c r="J22" s="11"/>
      <c r="K22" s="11"/>
    </row>
    <row r="23" spans="1:11" ht="18" customHeight="1" x14ac:dyDescent="0.15">
      <c r="A23" s="77">
        <v>4001</v>
      </c>
      <c r="B23" s="6" t="s">
        <v>209</v>
      </c>
      <c r="C23" s="7">
        <v>197858911</v>
      </c>
      <c r="D23" s="8"/>
      <c r="E23" s="7">
        <v>21621089</v>
      </c>
      <c r="F23" s="8" t="s">
        <v>33</v>
      </c>
      <c r="G23" s="7">
        <f t="shared" si="1"/>
        <v>219480000</v>
      </c>
      <c r="H23" s="9"/>
      <c r="I23" s="11"/>
      <c r="J23" s="11"/>
      <c r="K23" s="11"/>
    </row>
    <row r="24" spans="1:11" ht="18" customHeight="1" x14ac:dyDescent="0.15">
      <c r="A24" s="77">
        <v>4002</v>
      </c>
      <c r="B24" s="6" t="s">
        <v>41</v>
      </c>
      <c r="C24" s="7">
        <v>178966165.27000001</v>
      </c>
      <c r="D24" s="8"/>
      <c r="E24" s="7">
        <v>457230</v>
      </c>
      <c r="F24" s="8" t="s">
        <v>33</v>
      </c>
      <c r="G24" s="7">
        <f t="shared" si="1"/>
        <v>179423395.27000001</v>
      </c>
      <c r="H24" s="9"/>
      <c r="I24" s="9"/>
      <c r="J24" s="9"/>
      <c r="K24" s="9"/>
    </row>
    <row r="25" spans="1:11" ht="18" customHeight="1" x14ac:dyDescent="0.15">
      <c r="A25" s="77">
        <v>4101</v>
      </c>
      <c r="B25" s="6" t="s">
        <v>42</v>
      </c>
      <c r="C25" s="7">
        <v>1268778.74</v>
      </c>
      <c r="D25" s="8"/>
      <c r="E25" s="7">
        <v>8445656</v>
      </c>
      <c r="F25" s="8" t="s">
        <v>33</v>
      </c>
      <c r="G25" s="7">
        <f t="shared" si="1"/>
        <v>9714434.7400000002</v>
      </c>
      <c r="H25" s="9"/>
      <c r="I25" s="9"/>
      <c r="J25" s="9"/>
      <c r="K25" s="9"/>
    </row>
  </sheetData>
  <customSheetViews>
    <customSheetView guid="{3FADBC51-7A1C-4302-A283-25D55C753900}">
      <pane ySplit="3" topLeftCell="A4" activePane="bottomLeft" state="frozen"/>
      <selection pane="bottomLeft" activeCell="I20" sqref="I20"/>
      <pageMargins left="0.75" right="0.75" top="1" bottom="1" header="0.5" footer="0.5"/>
      <headerFooter alignWithMargins="0"/>
    </customSheetView>
  </customSheetViews>
  <mergeCells count="3">
    <mergeCell ref="B1:G1"/>
    <mergeCell ref="I1:K1"/>
    <mergeCell ref="I15:K15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K26" sqref="K26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81" t="s">
        <v>43</v>
      </c>
      <c r="B1" s="82"/>
      <c r="C1" s="82"/>
      <c r="D1" s="82"/>
      <c r="E1" s="82"/>
      <c r="F1" s="82"/>
      <c r="G1" s="82"/>
      <c r="H1" s="82"/>
    </row>
    <row r="2" spans="1:8" ht="15" x14ac:dyDescent="0.2">
      <c r="A2" s="83"/>
      <c r="B2" s="84"/>
      <c r="C2" s="85"/>
      <c r="D2" s="86"/>
      <c r="E2" s="12"/>
      <c r="F2" s="12"/>
      <c r="G2" s="13"/>
      <c r="H2" s="12" t="s">
        <v>44</v>
      </c>
    </row>
    <row r="3" spans="1:8" ht="15.75" thickBot="1" x14ac:dyDescent="0.25">
      <c r="A3" s="83" t="s">
        <v>147</v>
      </c>
      <c r="B3" s="84"/>
      <c r="C3" s="14"/>
      <c r="D3" s="87"/>
      <c r="E3" s="87"/>
      <c r="F3" s="87"/>
      <c r="G3" s="15"/>
      <c r="H3" s="12" t="s">
        <v>45</v>
      </c>
    </row>
    <row r="4" spans="1:8" ht="15" thickBot="1" x14ac:dyDescent="0.2">
      <c r="A4" s="16" t="s">
        <v>46</v>
      </c>
      <c r="B4" s="17"/>
      <c r="C4" s="18" t="s">
        <v>47</v>
      </c>
      <c r="D4" s="17" t="s">
        <v>48</v>
      </c>
      <c r="E4" s="17" t="s">
        <v>46</v>
      </c>
      <c r="F4" s="17" t="s">
        <v>49</v>
      </c>
      <c r="G4" s="17" t="s">
        <v>47</v>
      </c>
      <c r="H4" s="19" t="s">
        <v>48</v>
      </c>
    </row>
    <row r="5" spans="1:8" x14ac:dyDescent="0.15">
      <c r="A5" s="20" t="s">
        <v>50</v>
      </c>
      <c r="B5" s="21" t="s">
        <v>51</v>
      </c>
      <c r="C5" s="22"/>
      <c r="D5" s="22"/>
      <c r="E5" s="23" t="s">
        <v>50</v>
      </c>
      <c r="F5" s="21" t="s">
        <v>52</v>
      </c>
      <c r="G5" s="24"/>
      <c r="H5" s="25"/>
    </row>
    <row r="6" spans="1:8" x14ac:dyDescent="0.15">
      <c r="A6" s="26" t="s">
        <v>53</v>
      </c>
      <c r="B6" s="27" t="s">
        <v>54</v>
      </c>
      <c r="C6" s="28"/>
      <c r="D6" s="29"/>
      <c r="E6" s="30" t="s">
        <v>53</v>
      </c>
      <c r="F6" s="27" t="s">
        <v>55</v>
      </c>
      <c r="G6" s="31"/>
      <c r="H6" s="32"/>
    </row>
    <row r="7" spans="1:8" ht="15" x14ac:dyDescent="0.2">
      <c r="A7" s="26" t="s">
        <v>56</v>
      </c>
      <c r="B7" s="33" t="s">
        <v>57</v>
      </c>
      <c r="C7" s="28"/>
      <c r="D7" s="29"/>
      <c r="E7" s="30" t="s">
        <v>56</v>
      </c>
      <c r="F7" s="27" t="s">
        <v>58</v>
      </c>
      <c r="G7" s="31"/>
      <c r="H7" s="32"/>
    </row>
    <row r="8" spans="1:8" x14ac:dyDescent="0.15">
      <c r="A8" s="26" t="s">
        <v>59</v>
      </c>
      <c r="B8" s="27" t="s">
        <v>60</v>
      </c>
      <c r="C8" s="28"/>
      <c r="D8" s="29"/>
      <c r="E8" s="30" t="s">
        <v>59</v>
      </c>
      <c r="F8" s="27" t="s">
        <v>61</v>
      </c>
      <c r="G8" s="31"/>
      <c r="H8" s="29"/>
    </row>
    <row r="9" spans="1:8" x14ac:dyDescent="0.15">
      <c r="A9" s="26" t="s">
        <v>62</v>
      </c>
      <c r="B9" s="27" t="s">
        <v>63</v>
      </c>
      <c r="C9" s="28"/>
      <c r="D9" s="29"/>
      <c r="E9" s="30" t="s">
        <v>62</v>
      </c>
      <c r="F9" s="27" t="s">
        <v>64</v>
      </c>
      <c r="G9" s="31"/>
      <c r="H9" s="29"/>
    </row>
    <row r="10" spans="1:8" x14ac:dyDescent="0.15">
      <c r="A10" s="26" t="s">
        <v>65</v>
      </c>
      <c r="B10" s="27" t="s">
        <v>66</v>
      </c>
      <c r="C10" s="28"/>
      <c r="D10" s="29"/>
      <c r="E10" s="30" t="s">
        <v>65</v>
      </c>
      <c r="F10" s="27" t="s">
        <v>67</v>
      </c>
      <c r="G10" s="31"/>
      <c r="H10" s="29"/>
    </row>
    <row r="11" spans="1:8" ht="15" x14ac:dyDescent="0.2">
      <c r="A11" s="26" t="s">
        <v>68</v>
      </c>
      <c r="B11" s="33" t="s">
        <v>69</v>
      </c>
      <c r="C11" s="28"/>
      <c r="D11" s="29"/>
      <c r="E11" s="30" t="s">
        <v>68</v>
      </c>
      <c r="F11" s="27" t="s">
        <v>70</v>
      </c>
      <c r="G11" s="31"/>
      <c r="H11" s="29"/>
    </row>
    <row r="12" spans="1:8" ht="15" x14ac:dyDescent="0.2">
      <c r="A12" s="26" t="s">
        <v>71</v>
      </c>
      <c r="B12" s="33" t="s">
        <v>72</v>
      </c>
      <c r="C12" s="28"/>
      <c r="D12" s="29"/>
      <c r="E12" s="30" t="s">
        <v>71</v>
      </c>
      <c r="F12" s="27" t="s">
        <v>73</v>
      </c>
      <c r="G12" s="31"/>
      <c r="H12" s="29"/>
    </row>
    <row r="13" spans="1:8" x14ac:dyDescent="0.15">
      <c r="A13" s="26" t="s">
        <v>74</v>
      </c>
      <c r="B13" s="27" t="s">
        <v>75</v>
      </c>
      <c r="C13" s="28"/>
      <c r="D13" s="29"/>
      <c r="E13" s="30" t="s">
        <v>74</v>
      </c>
      <c r="F13" s="27" t="s">
        <v>76</v>
      </c>
      <c r="G13" s="31"/>
      <c r="H13" s="32"/>
    </row>
    <row r="14" spans="1:8" x14ac:dyDescent="0.15">
      <c r="A14" s="26" t="s">
        <v>77</v>
      </c>
      <c r="B14" s="27" t="s">
        <v>211</v>
      </c>
      <c r="C14" s="28"/>
      <c r="D14" s="29"/>
      <c r="E14" s="30" t="s">
        <v>77</v>
      </c>
      <c r="F14" s="27" t="s">
        <v>78</v>
      </c>
      <c r="G14" s="31"/>
      <c r="H14" s="32"/>
    </row>
    <row r="15" spans="1:8" x14ac:dyDescent="0.15">
      <c r="A15" s="26" t="s">
        <v>79</v>
      </c>
      <c r="B15" s="27" t="s">
        <v>80</v>
      </c>
      <c r="C15" s="28"/>
      <c r="D15" s="29"/>
      <c r="E15" s="30" t="s">
        <v>79</v>
      </c>
      <c r="F15" s="27" t="s">
        <v>81</v>
      </c>
      <c r="G15" s="31"/>
      <c r="H15" s="32"/>
    </row>
    <row r="16" spans="1:8" x14ac:dyDescent="0.15">
      <c r="A16" s="26" t="s">
        <v>82</v>
      </c>
      <c r="B16" s="27" t="s">
        <v>83</v>
      </c>
      <c r="C16" s="28"/>
      <c r="D16" s="29"/>
      <c r="E16" s="30" t="s">
        <v>82</v>
      </c>
      <c r="F16" s="27" t="s">
        <v>84</v>
      </c>
      <c r="G16" s="31"/>
      <c r="H16" s="32"/>
    </row>
    <row r="17" spans="1:8" x14ac:dyDescent="0.15">
      <c r="A17" s="26" t="s">
        <v>85</v>
      </c>
      <c r="B17" s="34" t="s">
        <v>86</v>
      </c>
      <c r="C17" s="28"/>
      <c r="D17" s="29"/>
      <c r="E17" s="30" t="s">
        <v>85</v>
      </c>
      <c r="F17" s="27" t="s">
        <v>87</v>
      </c>
      <c r="G17" s="31"/>
      <c r="H17" s="32"/>
    </row>
    <row r="18" spans="1:8" x14ac:dyDescent="0.15">
      <c r="A18" s="26" t="s">
        <v>88</v>
      </c>
      <c r="B18" s="21" t="s">
        <v>89</v>
      </c>
      <c r="C18" s="28"/>
      <c r="D18" s="29"/>
      <c r="E18" s="30" t="s">
        <v>88</v>
      </c>
      <c r="F18" s="34" t="s">
        <v>90</v>
      </c>
      <c r="G18" s="31"/>
      <c r="H18" s="32"/>
    </row>
    <row r="19" spans="1:8" ht="15" x14ac:dyDescent="0.2">
      <c r="A19" s="26" t="s">
        <v>91</v>
      </c>
      <c r="B19" s="33" t="s">
        <v>92</v>
      </c>
      <c r="C19" s="28"/>
      <c r="D19" s="29"/>
      <c r="E19" s="30" t="s">
        <v>91</v>
      </c>
      <c r="F19" s="35" t="s">
        <v>93</v>
      </c>
      <c r="G19" s="31"/>
      <c r="H19" s="32"/>
    </row>
    <row r="20" spans="1:8" ht="15" x14ac:dyDescent="0.2">
      <c r="A20" s="26" t="s">
        <v>94</v>
      </c>
      <c r="B20" s="33" t="s">
        <v>95</v>
      </c>
      <c r="C20" s="28"/>
      <c r="D20" s="29"/>
      <c r="E20" s="30" t="s">
        <v>94</v>
      </c>
      <c r="F20" s="27" t="s">
        <v>96</v>
      </c>
      <c r="G20" s="31"/>
      <c r="H20" s="29"/>
    </row>
    <row r="21" spans="1:8" ht="15" x14ac:dyDescent="0.2">
      <c r="A21" s="26" t="s">
        <v>97</v>
      </c>
      <c r="B21" s="33" t="s">
        <v>98</v>
      </c>
      <c r="C21" s="28"/>
      <c r="D21" s="29"/>
      <c r="E21" s="30" t="s">
        <v>97</v>
      </c>
      <c r="F21" s="27" t="s">
        <v>99</v>
      </c>
      <c r="G21" s="31"/>
      <c r="H21" s="29"/>
    </row>
    <row r="22" spans="1:8" x14ac:dyDescent="0.15">
      <c r="A22" s="26" t="s">
        <v>100</v>
      </c>
      <c r="B22" s="27" t="s">
        <v>101</v>
      </c>
      <c r="C22" s="28"/>
      <c r="D22" s="29"/>
      <c r="E22" s="30" t="s">
        <v>100</v>
      </c>
      <c r="F22" s="27" t="s">
        <v>102</v>
      </c>
      <c r="G22" s="31"/>
      <c r="H22" s="29"/>
    </row>
    <row r="23" spans="1:8" x14ac:dyDescent="0.15">
      <c r="A23" s="26" t="s">
        <v>103</v>
      </c>
      <c r="B23" s="27" t="s">
        <v>104</v>
      </c>
      <c r="C23" s="28"/>
      <c r="D23" s="29"/>
      <c r="E23" s="30" t="s">
        <v>103</v>
      </c>
      <c r="F23" s="27" t="s">
        <v>105</v>
      </c>
      <c r="G23" s="31"/>
      <c r="H23" s="29"/>
    </row>
    <row r="24" spans="1:8" x14ac:dyDescent="0.15">
      <c r="A24" s="26" t="s">
        <v>106</v>
      </c>
      <c r="B24" s="27" t="s">
        <v>107</v>
      </c>
      <c r="C24" s="28"/>
      <c r="D24" s="29"/>
      <c r="E24" s="30" t="s">
        <v>106</v>
      </c>
      <c r="F24" s="27" t="s">
        <v>108</v>
      </c>
      <c r="G24" s="31"/>
      <c r="H24" s="29"/>
    </row>
    <row r="25" spans="1:8" x14ac:dyDescent="0.15">
      <c r="A25" s="26" t="s">
        <v>109</v>
      </c>
      <c r="B25" s="27" t="s">
        <v>110</v>
      </c>
      <c r="C25" s="28"/>
      <c r="D25" s="29"/>
      <c r="E25" s="30" t="s">
        <v>109</v>
      </c>
      <c r="F25" s="27" t="s">
        <v>111</v>
      </c>
      <c r="G25" s="31"/>
      <c r="H25" s="29"/>
    </row>
    <row r="26" spans="1:8" x14ac:dyDescent="0.15">
      <c r="A26" s="26" t="s">
        <v>112</v>
      </c>
      <c r="B26" s="27" t="s">
        <v>113</v>
      </c>
      <c r="C26" s="28"/>
      <c r="D26" s="29"/>
      <c r="E26" s="30" t="s">
        <v>112</v>
      </c>
      <c r="F26" s="27" t="s">
        <v>114</v>
      </c>
      <c r="G26" s="31"/>
      <c r="H26" s="29"/>
    </row>
    <row r="27" spans="1:8" x14ac:dyDescent="0.15">
      <c r="A27" s="26" t="s">
        <v>115</v>
      </c>
      <c r="B27" s="27" t="s">
        <v>116</v>
      </c>
      <c r="C27" s="28"/>
      <c r="D27" s="29"/>
      <c r="E27" s="30" t="s">
        <v>115</v>
      </c>
      <c r="F27" s="34" t="s">
        <v>117</v>
      </c>
      <c r="G27" s="31"/>
      <c r="H27" s="29"/>
    </row>
    <row r="28" spans="1:8" x14ac:dyDescent="0.15">
      <c r="A28" s="26" t="s">
        <v>118</v>
      </c>
      <c r="B28" s="27" t="s">
        <v>119</v>
      </c>
      <c r="C28" s="28"/>
      <c r="D28" s="29"/>
      <c r="E28" s="30" t="s">
        <v>118</v>
      </c>
      <c r="F28" s="34" t="s">
        <v>120</v>
      </c>
      <c r="G28" s="31"/>
      <c r="H28" s="29"/>
    </row>
    <row r="29" spans="1:8" x14ac:dyDescent="0.15">
      <c r="A29" s="26" t="s">
        <v>121</v>
      </c>
      <c r="B29" s="27" t="s">
        <v>122</v>
      </c>
      <c r="C29" s="28"/>
      <c r="D29" s="29"/>
      <c r="E29" s="30" t="s">
        <v>121</v>
      </c>
      <c r="F29" s="36" t="s">
        <v>123</v>
      </c>
      <c r="G29" s="31"/>
      <c r="H29" s="29"/>
    </row>
    <row r="30" spans="1:8" x14ac:dyDescent="0.15">
      <c r="A30" s="26" t="s">
        <v>124</v>
      </c>
      <c r="B30" s="27" t="s">
        <v>125</v>
      </c>
      <c r="C30" s="28"/>
      <c r="D30" s="29"/>
      <c r="E30" s="30" t="s">
        <v>124</v>
      </c>
      <c r="F30" s="27" t="s">
        <v>126</v>
      </c>
      <c r="G30" s="31"/>
      <c r="H30" s="29"/>
    </row>
    <row r="31" spans="1:8" x14ac:dyDescent="0.15">
      <c r="A31" s="26" t="s">
        <v>127</v>
      </c>
      <c r="B31" s="27" t="s">
        <v>128</v>
      </c>
      <c r="C31" s="28"/>
      <c r="D31" s="29"/>
      <c r="E31" s="30" t="s">
        <v>127</v>
      </c>
      <c r="F31" s="27" t="s">
        <v>129</v>
      </c>
      <c r="G31" s="31"/>
      <c r="H31" s="29"/>
    </row>
    <row r="32" spans="1:8" x14ac:dyDescent="0.15">
      <c r="A32" s="26" t="s">
        <v>130</v>
      </c>
      <c r="B32" s="27" t="s">
        <v>131</v>
      </c>
      <c r="C32" s="28"/>
      <c r="D32" s="29"/>
      <c r="E32" s="30" t="s">
        <v>130</v>
      </c>
      <c r="F32" s="27" t="s">
        <v>132</v>
      </c>
      <c r="G32" s="31"/>
      <c r="H32" s="32"/>
    </row>
    <row r="33" spans="1:8" x14ac:dyDescent="0.15">
      <c r="A33" s="26" t="s">
        <v>133</v>
      </c>
      <c r="B33" s="27" t="s">
        <v>134</v>
      </c>
      <c r="C33" s="28"/>
      <c r="D33" s="29"/>
      <c r="E33" s="30" t="s">
        <v>133</v>
      </c>
      <c r="F33" s="27" t="s">
        <v>135</v>
      </c>
      <c r="G33" s="31"/>
      <c r="H33" s="29"/>
    </row>
    <row r="34" spans="1:8" x14ac:dyDescent="0.15">
      <c r="A34" s="26" t="s">
        <v>136</v>
      </c>
      <c r="B34" s="27" t="s">
        <v>137</v>
      </c>
      <c r="C34" s="28"/>
      <c r="D34" s="29"/>
      <c r="E34" s="30" t="s">
        <v>136</v>
      </c>
      <c r="F34" s="27" t="s">
        <v>138</v>
      </c>
      <c r="G34" s="31"/>
      <c r="H34" s="32"/>
    </row>
    <row r="35" spans="1:8" x14ac:dyDescent="0.15">
      <c r="A35" s="26" t="s">
        <v>139</v>
      </c>
      <c r="B35" s="27" t="s">
        <v>140</v>
      </c>
      <c r="C35" s="28"/>
      <c r="D35" s="29"/>
      <c r="E35" s="30" t="s">
        <v>139</v>
      </c>
      <c r="F35" s="34" t="s">
        <v>141</v>
      </c>
      <c r="G35" s="31"/>
      <c r="H35" s="32"/>
    </row>
    <row r="36" spans="1:8" x14ac:dyDescent="0.15">
      <c r="A36" s="26" t="s">
        <v>142</v>
      </c>
      <c r="B36" s="34" t="s">
        <v>143</v>
      </c>
      <c r="C36" s="28"/>
      <c r="D36" s="29"/>
      <c r="E36" s="30" t="s">
        <v>142</v>
      </c>
      <c r="F36" s="34"/>
      <c r="G36" s="31"/>
      <c r="H36" s="32"/>
    </row>
    <row r="37" spans="1:8" ht="15" thickBot="1" x14ac:dyDescent="0.2">
      <c r="A37" s="37" t="s">
        <v>144</v>
      </c>
      <c r="B37" s="38" t="s">
        <v>145</v>
      </c>
      <c r="C37" s="39"/>
      <c r="D37" s="43"/>
      <c r="E37" s="40" t="s">
        <v>144</v>
      </c>
      <c r="F37" s="38" t="s">
        <v>146</v>
      </c>
      <c r="G37" s="41"/>
      <c r="H37" s="42"/>
    </row>
  </sheetData>
  <customSheetViews>
    <customSheetView guid="{3FADBC51-7A1C-4302-A283-25D55C753900}">
      <selection activeCell="K26" sqref="K26"/>
      <pageMargins left="0.75" right="0.75" top="1" bottom="1" header="0.5" footer="0.5"/>
      <headerFooter alignWithMargins="0"/>
    </customSheetView>
  </customSheetViews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>
      <selection activeCell="C5" sqref="C5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88" t="s">
        <v>148</v>
      </c>
      <c r="B1" s="89"/>
      <c r="C1" s="89"/>
      <c r="D1" s="89"/>
    </row>
    <row r="2" spans="1:4" s="44" customFormat="1" ht="15" x14ac:dyDescent="0.2">
      <c r="A2" s="90"/>
      <c r="B2" s="91"/>
      <c r="C2" s="92" t="s">
        <v>149</v>
      </c>
      <c r="D2" s="92"/>
    </row>
    <row r="3" spans="1:4" s="44" customFormat="1" ht="15" thickBot="1" x14ac:dyDescent="0.2">
      <c r="A3" s="90" t="s">
        <v>147</v>
      </c>
      <c r="B3" s="91"/>
      <c r="C3" s="93" t="s">
        <v>45</v>
      </c>
      <c r="D3" s="93"/>
    </row>
    <row r="4" spans="1:4" s="44" customFormat="1" x14ac:dyDescent="0.15">
      <c r="A4" s="45" t="s">
        <v>46</v>
      </c>
      <c r="B4" s="46" t="s">
        <v>150</v>
      </c>
      <c r="C4" s="46" t="s">
        <v>151</v>
      </c>
      <c r="D4" s="47" t="s">
        <v>152</v>
      </c>
    </row>
    <row r="5" spans="1:4" s="44" customFormat="1" x14ac:dyDescent="0.15">
      <c r="A5" s="48" t="s">
        <v>50</v>
      </c>
      <c r="B5" s="49" t="s">
        <v>153</v>
      </c>
      <c r="C5" s="50"/>
      <c r="D5" s="51"/>
    </row>
    <row r="6" spans="1:4" s="44" customFormat="1" x14ac:dyDescent="0.15">
      <c r="A6" s="48" t="s">
        <v>53</v>
      </c>
      <c r="B6" s="49" t="s">
        <v>154</v>
      </c>
      <c r="C6" s="50"/>
      <c r="D6" s="51"/>
    </row>
    <row r="7" spans="1:4" s="44" customFormat="1" x14ac:dyDescent="0.15">
      <c r="A7" s="48" t="s">
        <v>56</v>
      </c>
      <c r="B7" s="49" t="s">
        <v>155</v>
      </c>
      <c r="C7" s="50"/>
      <c r="D7" s="51"/>
    </row>
    <row r="8" spans="1:4" s="44" customFormat="1" x14ac:dyDescent="0.15">
      <c r="A8" s="48" t="s">
        <v>59</v>
      </c>
      <c r="B8" s="49" t="s">
        <v>156</v>
      </c>
      <c r="C8" s="50"/>
      <c r="D8" s="51"/>
    </row>
    <row r="9" spans="1:4" s="44" customFormat="1" x14ac:dyDescent="0.15">
      <c r="A9" s="48" t="s">
        <v>62</v>
      </c>
      <c r="B9" s="49" t="s">
        <v>157</v>
      </c>
      <c r="C9" s="50"/>
      <c r="D9" s="51"/>
    </row>
    <row r="10" spans="1:4" s="44" customFormat="1" x14ac:dyDescent="0.15">
      <c r="A10" s="48" t="s">
        <v>65</v>
      </c>
      <c r="B10" s="49" t="s">
        <v>158</v>
      </c>
      <c r="C10" s="50"/>
      <c r="D10" s="51"/>
    </row>
    <row r="11" spans="1:4" s="44" customFormat="1" x14ac:dyDescent="0.15">
      <c r="A11" s="48" t="s">
        <v>68</v>
      </c>
      <c r="B11" s="49" t="s">
        <v>159</v>
      </c>
      <c r="C11" s="50"/>
      <c r="D11" s="51"/>
    </row>
    <row r="12" spans="1:4" s="44" customFormat="1" x14ac:dyDescent="0.15">
      <c r="A12" s="48" t="s">
        <v>71</v>
      </c>
      <c r="B12" s="49" t="s">
        <v>160</v>
      </c>
      <c r="C12" s="50"/>
      <c r="D12" s="51"/>
    </row>
    <row r="13" spans="1:4" s="44" customFormat="1" x14ac:dyDescent="0.15">
      <c r="A13" s="48" t="s">
        <v>74</v>
      </c>
      <c r="B13" s="49" t="s">
        <v>161</v>
      </c>
      <c r="C13" s="50"/>
      <c r="D13" s="51"/>
    </row>
    <row r="14" spans="1:4" s="44" customFormat="1" x14ac:dyDescent="0.15">
      <c r="A14" s="48" t="s">
        <v>77</v>
      </c>
      <c r="B14" s="49" t="s">
        <v>162</v>
      </c>
      <c r="C14" s="50"/>
      <c r="D14" s="51"/>
    </row>
    <row r="15" spans="1:4" s="44" customFormat="1" x14ac:dyDescent="0.15">
      <c r="A15" s="48" t="s">
        <v>79</v>
      </c>
      <c r="B15" s="49" t="s">
        <v>163</v>
      </c>
      <c r="C15" s="50"/>
      <c r="D15" s="51"/>
    </row>
    <row r="16" spans="1:4" s="44" customFormat="1" x14ac:dyDescent="0.15">
      <c r="A16" s="48" t="s">
        <v>82</v>
      </c>
      <c r="B16" s="49" t="s">
        <v>164</v>
      </c>
      <c r="C16" s="50"/>
      <c r="D16" s="51"/>
    </row>
    <row r="17" spans="1:4" s="44" customFormat="1" x14ac:dyDescent="0.15">
      <c r="A17" s="48" t="s">
        <v>85</v>
      </c>
      <c r="B17" s="49" t="s">
        <v>165</v>
      </c>
      <c r="C17" s="50"/>
      <c r="D17" s="51"/>
    </row>
    <row r="18" spans="1:4" s="44" customFormat="1" x14ac:dyDescent="0.15">
      <c r="A18" s="48" t="s">
        <v>88</v>
      </c>
      <c r="B18" s="49" t="s">
        <v>166</v>
      </c>
      <c r="C18" s="50"/>
      <c r="D18" s="51"/>
    </row>
    <row r="19" spans="1:4" s="44" customFormat="1" x14ac:dyDescent="0.15">
      <c r="A19" s="48" t="s">
        <v>91</v>
      </c>
      <c r="B19" s="49" t="s">
        <v>167</v>
      </c>
      <c r="C19" s="50"/>
      <c r="D19" s="51"/>
    </row>
    <row r="20" spans="1:4" s="44" customFormat="1" x14ac:dyDescent="0.15">
      <c r="A20" s="48" t="s">
        <v>94</v>
      </c>
      <c r="B20" s="49" t="s">
        <v>168</v>
      </c>
      <c r="C20" s="50"/>
      <c r="D20" s="51"/>
    </row>
    <row r="21" spans="1:4" s="44" customFormat="1" x14ac:dyDescent="0.15">
      <c r="A21" s="48" t="s">
        <v>97</v>
      </c>
      <c r="B21" s="49" t="s">
        <v>169</v>
      </c>
      <c r="C21" s="50"/>
      <c r="D21" s="51"/>
    </row>
    <row r="22" spans="1:4" s="44" customFormat="1" x14ac:dyDescent="0.15">
      <c r="A22" s="48" t="s">
        <v>100</v>
      </c>
      <c r="B22" s="49" t="s">
        <v>170</v>
      </c>
      <c r="C22" s="52"/>
      <c r="D22" s="51"/>
    </row>
    <row r="23" spans="1:4" s="44" customFormat="1" x14ac:dyDescent="0.15">
      <c r="A23" s="48" t="s">
        <v>103</v>
      </c>
      <c r="B23" s="49" t="s">
        <v>171</v>
      </c>
      <c r="C23" s="52"/>
      <c r="D23" s="51"/>
    </row>
    <row r="24" spans="1:4" s="44" customFormat="1" ht="15" thickBot="1" x14ac:dyDescent="0.2">
      <c r="A24" s="53" t="s">
        <v>106</v>
      </c>
      <c r="B24" s="54" t="s">
        <v>172</v>
      </c>
      <c r="C24" s="55"/>
      <c r="D24" s="56"/>
    </row>
  </sheetData>
  <customSheetViews>
    <customSheetView guid="{3FADBC51-7A1C-4302-A283-25D55C753900}" showGridLines="0">
      <selection activeCell="C5" sqref="C5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6"/>
  <sheetViews>
    <sheetView tabSelected="1" showRuler="0" zoomScaleNormal="100" zoomScaleSheetLayoutView="100" zoomScalePageLayoutView="68" workbookViewId="0">
      <selection activeCell="A5" sqref="A5"/>
    </sheetView>
  </sheetViews>
  <sheetFormatPr defaultRowHeight="14.25" x14ac:dyDescent="0.15"/>
  <cols>
    <col min="1" max="1" width="33" style="57" customWidth="1"/>
    <col min="2" max="2" width="14.25" style="76" customWidth="1"/>
    <col min="3" max="5" width="13.125" style="76" bestFit="1" customWidth="1"/>
    <col min="6" max="16384" width="9" style="57"/>
  </cols>
  <sheetData>
    <row r="1" spans="1:5" ht="25.5" customHeight="1" x14ac:dyDescent="0.15">
      <c r="A1" s="94" t="s">
        <v>173</v>
      </c>
      <c r="B1" s="94"/>
      <c r="C1" s="94"/>
      <c r="D1" s="94"/>
      <c r="E1" s="94"/>
    </row>
    <row r="2" spans="1:5" ht="18.75" customHeight="1" x14ac:dyDescent="0.15">
      <c r="A2" s="58"/>
      <c r="B2" s="59"/>
      <c r="C2" s="59"/>
      <c r="D2" s="60" t="s">
        <v>174</v>
      </c>
      <c r="E2" s="61"/>
    </row>
    <row r="3" spans="1:5" ht="24.75" customHeight="1" x14ac:dyDescent="0.15">
      <c r="A3" s="62" t="s">
        <v>175</v>
      </c>
      <c r="B3" s="63" t="s">
        <v>176</v>
      </c>
      <c r="C3" s="63" t="s">
        <v>177</v>
      </c>
      <c r="D3" s="63" t="s">
        <v>178</v>
      </c>
      <c r="E3" s="63" t="s">
        <v>179</v>
      </c>
    </row>
    <row r="4" spans="1:5" x14ac:dyDescent="0.2">
      <c r="A4" s="64" t="s">
        <v>180</v>
      </c>
      <c r="B4" s="65"/>
      <c r="C4" s="65"/>
      <c r="D4" s="66"/>
      <c r="E4" s="66"/>
    </row>
    <row r="5" spans="1:5" x14ac:dyDescent="0.15">
      <c r="A5" s="67" t="s">
        <v>181</v>
      </c>
      <c r="B5" s="68">
        <v>580000</v>
      </c>
      <c r="C5" s="68">
        <v>600000</v>
      </c>
      <c r="D5" s="69">
        <v>630000</v>
      </c>
      <c r="E5" s="69">
        <v>700000</v>
      </c>
    </row>
    <row r="6" spans="1:5" x14ac:dyDescent="0.15">
      <c r="A6" s="67" t="s">
        <v>182</v>
      </c>
      <c r="B6" s="69">
        <v>1200</v>
      </c>
      <c r="C6" s="68">
        <v>1500</v>
      </c>
      <c r="D6" s="69">
        <v>1600</v>
      </c>
      <c r="E6" s="69">
        <v>1800</v>
      </c>
    </row>
    <row r="7" spans="1:5" x14ac:dyDescent="0.15">
      <c r="A7" s="67" t="s">
        <v>183</v>
      </c>
      <c r="B7" s="69">
        <v>8000</v>
      </c>
      <c r="C7" s="68">
        <v>75000</v>
      </c>
      <c r="D7" s="69">
        <v>6000</v>
      </c>
      <c r="E7" s="69">
        <v>6300</v>
      </c>
    </row>
    <row r="8" spans="1:5" x14ac:dyDescent="0.15">
      <c r="A8" s="70" t="s">
        <v>184</v>
      </c>
      <c r="B8" s="71">
        <f>SUM(B5:B7)</f>
        <v>589200</v>
      </c>
      <c r="C8" s="71">
        <f t="shared" ref="C8:E8" si="0">SUM(C5:C7)</f>
        <v>676500</v>
      </c>
      <c r="D8" s="71">
        <f t="shared" si="0"/>
        <v>637600</v>
      </c>
      <c r="E8" s="71">
        <f t="shared" si="0"/>
        <v>708100</v>
      </c>
    </row>
    <row r="9" spans="1:5" x14ac:dyDescent="0.15">
      <c r="A9" s="67" t="s">
        <v>185</v>
      </c>
      <c r="B9" s="69">
        <v>125000</v>
      </c>
      <c r="C9" s="69">
        <v>132000</v>
      </c>
      <c r="D9" s="69">
        <v>138000</v>
      </c>
      <c r="E9" s="69">
        <v>143000</v>
      </c>
    </row>
    <row r="10" spans="1:5" x14ac:dyDescent="0.15">
      <c r="A10" s="67" t="s">
        <v>186</v>
      </c>
      <c r="B10" s="69">
        <v>27000</v>
      </c>
      <c r="C10" s="69">
        <v>31000</v>
      </c>
      <c r="D10" s="69">
        <v>35000</v>
      </c>
      <c r="E10" s="69">
        <v>37800</v>
      </c>
    </row>
    <row r="11" spans="1:5" x14ac:dyDescent="0.15">
      <c r="A11" s="67" t="s">
        <v>187</v>
      </c>
      <c r="B11" s="69">
        <v>32800</v>
      </c>
      <c r="C11" s="69">
        <v>43000</v>
      </c>
      <c r="D11" s="69">
        <v>46000</v>
      </c>
      <c r="E11" s="69">
        <v>48000</v>
      </c>
    </row>
    <row r="12" spans="1:5" x14ac:dyDescent="0.15">
      <c r="A12" s="67" t="s">
        <v>188</v>
      </c>
      <c r="B12" s="69">
        <v>2600</v>
      </c>
      <c r="C12" s="69">
        <v>2700</v>
      </c>
      <c r="D12" s="69">
        <v>2800</v>
      </c>
      <c r="E12" s="69">
        <v>2900</v>
      </c>
    </row>
    <row r="13" spans="1:5" x14ac:dyDescent="0.15">
      <c r="A13" s="70" t="s">
        <v>189</v>
      </c>
      <c r="B13" s="71">
        <f>SUM(B9:B12)</f>
        <v>187400</v>
      </c>
      <c r="C13" s="71">
        <f t="shared" ref="C13:E13" si="1">SUM(C9:C12)</f>
        <v>208700</v>
      </c>
      <c r="D13" s="71">
        <f t="shared" si="1"/>
        <v>221800</v>
      </c>
      <c r="E13" s="71">
        <f t="shared" si="1"/>
        <v>231700</v>
      </c>
    </row>
    <row r="14" spans="1:5" x14ac:dyDescent="0.15">
      <c r="A14" s="70" t="s">
        <v>190</v>
      </c>
      <c r="B14" s="71">
        <f>B8-B13</f>
        <v>401800</v>
      </c>
      <c r="C14" s="71">
        <f t="shared" ref="C14:E14" si="2">C8-C13</f>
        <v>467800</v>
      </c>
      <c r="D14" s="71">
        <f t="shared" si="2"/>
        <v>415800</v>
      </c>
      <c r="E14" s="71">
        <f t="shared" si="2"/>
        <v>476400</v>
      </c>
    </row>
    <row r="15" spans="1:5" ht="11.25" customHeight="1" x14ac:dyDescent="0.15">
      <c r="A15" s="64" t="s">
        <v>212</v>
      </c>
      <c r="B15" s="69"/>
      <c r="C15" s="69"/>
      <c r="D15" s="69"/>
      <c r="E15" s="69"/>
    </row>
    <row r="16" spans="1:5" x14ac:dyDescent="0.15">
      <c r="A16" s="67" t="s">
        <v>191</v>
      </c>
      <c r="B16" s="69">
        <v>200000</v>
      </c>
      <c r="C16" s="69">
        <v>162000</v>
      </c>
      <c r="D16" s="69">
        <v>178000</v>
      </c>
      <c r="E16" s="69">
        <v>164000</v>
      </c>
    </row>
    <row r="17" spans="1:5" x14ac:dyDescent="0.15">
      <c r="A17" s="67" t="s">
        <v>192</v>
      </c>
      <c r="B17" s="69">
        <v>18000</v>
      </c>
      <c r="C17" s="69">
        <v>15000</v>
      </c>
      <c r="D17" s="69">
        <v>16000</v>
      </c>
      <c r="E17" s="69">
        <v>12000</v>
      </c>
    </row>
    <row r="18" spans="1:5" x14ac:dyDescent="0.15">
      <c r="A18" s="67" t="s">
        <v>193</v>
      </c>
      <c r="B18" s="69">
        <v>4600</v>
      </c>
      <c r="C18" s="69">
        <v>4000</v>
      </c>
      <c r="D18" s="69">
        <v>4200</v>
      </c>
      <c r="E18" s="69">
        <v>4300</v>
      </c>
    </row>
    <row r="19" spans="1:5" x14ac:dyDescent="0.15">
      <c r="A19" s="67" t="s">
        <v>194</v>
      </c>
      <c r="B19" s="69">
        <v>1800</v>
      </c>
      <c r="C19" s="69">
        <v>1600</v>
      </c>
      <c r="D19" s="69">
        <v>1500</v>
      </c>
      <c r="E19" s="69">
        <v>1700</v>
      </c>
    </row>
    <row r="20" spans="1:5" x14ac:dyDescent="0.15">
      <c r="A20" s="70" t="s">
        <v>184</v>
      </c>
      <c r="B20" s="71">
        <f>SUM(B16:B19)</f>
        <v>224400</v>
      </c>
      <c r="C20" s="71">
        <f t="shared" ref="C20:E20" si="3">SUM(C16:C19)</f>
        <v>182600</v>
      </c>
      <c r="D20" s="71">
        <f t="shared" si="3"/>
        <v>199700</v>
      </c>
      <c r="E20" s="71">
        <f t="shared" si="3"/>
        <v>182000</v>
      </c>
    </row>
    <row r="21" spans="1:5" x14ac:dyDescent="0.15">
      <c r="A21" s="67" t="s">
        <v>195</v>
      </c>
      <c r="B21" s="69">
        <v>17500</v>
      </c>
      <c r="C21" s="69">
        <v>17200</v>
      </c>
      <c r="D21" s="69">
        <v>17800</v>
      </c>
      <c r="E21" s="69">
        <v>19000</v>
      </c>
    </row>
    <row r="22" spans="1:5" x14ac:dyDescent="0.15">
      <c r="A22" s="67" t="s">
        <v>196</v>
      </c>
      <c r="B22" s="69">
        <v>2600</v>
      </c>
      <c r="C22" s="69">
        <v>4300</v>
      </c>
      <c r="D22" s="69">
        <v>5200</v>
      </c>
      <c r="E22" s="69">
        <v>4000</v>
      </c>
    </row>
    <row r="23" spans="1:5" x14ac:dyDescent="0.15">
      <c r="A23" s="67" t="s">
        <v>197</v>
      </c>
      <c r="B23" s="69">
        <v>560</v>
      </c>
      <c r="C23" s="69">
        <v>780</v>
      </c>
      <c r="D23" s="69">
        <v>850</v>
      </c>
      <c r="E23" s="69">
        <v>930</v>
      </c>
    </row>
    <row r="24" spans="1:5" x14ac:dyDescent="0.15">
      <c r="A24" s="70" t="s">
        <v>189</v>
      </c>
      <c r="B24" s="71">
        <f>SUM(B21:B23)</f>
        <v>20660</v>
      </c>
      <c r="C24" s="71">
        <f t="shared" ref="C24:E24" si="4">SUM(C21:C23)</f>
        <v>22280</v>
      </c>
      <c r="D24" s="71">
        <f t="shared" si="4"/>
        <v>23850</v>
      </c>
      <c r="E24" s="71">
        <f t="shared" si="4"/>
        <v>23930</v>
      </c>
    </row>
    <row r="25" spans="1:5" x14ac:dyDescent="0.15">
      <c r="A25" s="70" t="s">
        <v>198</v>
      </c>
      <c r="B25" s="71">
        <f>B20-B24</f>
        <v>203740</v>
      </c>
      <c r="C25" s="71">
        <f t="shared" ref="C25:E25" si="5">C20-C24</f>
        <v>160320</v>
      </c>
      <c r="D25" s="71">
        <f t="shared" si="5"/>
        <v>175850</v>
      </c>
      <c r="E25" s="71">
        <f t="shared" si="5"/>
        <v>158070</v>
      </c>
    </row>
    <row r="26" spans="1:5" x14ac:dyDescent="0.15">
      <c r="A26" s="64" t="s">
        <v>199</v>
      </c>
      <c r="B26" s="69"/>
      <c r="C26" s="69"/>
      <c r="D26" s="69"/>
      <c r="E26" s="69"/>
    </row>
    <row r="27" spans="1:5" x14ac:dyDescent="0.15">
      <c r="A27" s="67" t="s">
        <v>200</v>
      </c>
      <c r="B27" s="69">
        <v>120000</v>
      </c>
      <c r="C27" s="69">
        <v>80000</v>
      </c>
      <c r="D27" s="69">
        <v>170000</v>
      </c>
      <c r="E27" s="69">
        <v>50000</v>
      </c>
    </row>
    <row r="28" spans="1:5" x14ac:dyDescent="0.15">
      <c r="A28" s="67" t="s">
        <v>201</v>
      </c>
      <c r="B28" s="69">
        <v>300000</v>
      </c>
      <c r="C28" s="69">
        <v>230000</v>
      </c>
      <c r="D28" s="69">
        <v>100000</v>
      </c>
      <c r="E28" s="69">
        <v>120000</v>
      </c>
    </row>
    <row r="29" spans="1:5" x14ac:dyDescent="0.15">
      <c r="A29" s="67" t="s">
        <v>202</v>
      </c>
      <c r="B29" s="69">
        <v>5000</v>
      </c>
      <c r="C29" s="69">
        <v>3000</v>
      </c>
      <c r="D29" s="69">
        <v>2500</v>
      </c>
      <c r="E29" s="69">
        <v>1800</v>
      </c>
    </row>
    <row r="30" spans="1:5" x14ac:dyDescent="0.15">
      <c r="A30" s="70" t="s">
        <v>184</v>
      </c>
      <c r="B30" s="71">
        <f>SUM(B27:B29)</f>
        <v>425000</v>
      </c>
      <c r="C30" s="71">
        <f t="shared" ref="C30:E30" si="6">SUM(C27:C29)</f>
        <v>313000</v>
      </c>
      <c r="D30" s="71">
        <f t="shared" si="6"/>
        <v>272500</v>
      </c>
      <c r="E30" s="71">
        <f t="shared" si="6"/>
        <v>171800</v>
      </c>
    </row>
    <row r="31" spans="1:5" x14ac:dyDescent="0.15">
      <c r="A31" s="67" t="s">
        <v>203</v>
      </c>
      <c r="B31" s="69">
        <v>58000</v>
      </c>
      <c r="C31" s="69">
        <v>120000</v>
      </c>
      <c r="D31" s="69">
        <v>146000</v>
      </c>
      <c r="E31" s="69">
        <v>20000</v>
      </c>
    </row>
    <row r="32" spans="1:5" x14ac:dyDescent="0.15">
      <c r="A32" s="72" t="s">
        <v>204</v>
      </c>
      <c r="B32" s="69">
        <v>5000</v>
      </c>
      <c r="C32" s="69">
        <v>12000</v>
      </c>
      <c r="D32" s="69">
        <v>13200</v>
      </c>
      <c r="E32" s="69">
        <v>20500</v>
      </c>
    </row>
    <row r="33" spans="1:5" x14ac:dyDescent="0.15">
      <c r="A33" s="72" t="s">
        <v>205</v>
      </c>
      <c r="B33" s="69">
        <v>10000</v>
      </c>
      <c r="C33" s="69">
        <v>11000</v>
      </c>
      <c r="D33" s="69">
        <v>8000</v>
      </c>
      <c r="E33" s="69">
        <v>9800</v>
      </c>
    </row>
    <row r="34" spans="1:5" x14ac:dyDescent="0.15">
      <c r="A34" s="73" t="s">
        <v>189</v>
      </c>
      <c r="B34" s="74">
        <f>SUM(B31:B33)</f>
        <v>73000</v>
      </c>
      <c r="C34" s="74">
        <f t="shared" ref="C34:E34" si="7">SUM(C31:C33)</f>
        <v>143000</v>
      </c>
      <c r="D34" s="74">
        <f t="shared" si="7"/>
        <v>167200</v>
      </c>
      <c r="E34" s="74">
        <f t="shared" si="7"/>
        <v>50300</v>
      </c>
    </row>
    <row r="35" spans="1:5" x14ac:dyDescent="0.15">
      <c r="A35" s="73" t="s">
        <v>206</v>
      </c>
      <c r="B35" s="74">
        <f>B30-B34</f>
        <v>352000</v>
      </c>
      <c r="C35" s="74">
        <f t="shared" ref="C35:E35" si="8">C30-C34</f>
        <v>170000</v>
      </c>
      <c r="D35" s="74">
        <f t="shared" si="8"/>
        <v>105300</v>
      </c>
      <c r="E35" s="74">
        <f t="shared" si="8"/>
        <v>121500</v>
      </c>
    </row>
    <row r="36" spans="1:5" x14ac:dyDescent="0.15">
      <c r="A36" s="75" t="s">
        <v>207</v>
      </c>
      <c r="B36" s="74">
        <f>B14+B25+B35</f>
        <v>957540</v>
      </c>
      <c r="C36" s="74">
        <f t="shared" ref="C36:E36" si="9">C14+C25+C35</f>
        <v>798120</v>
      </c>
      <c r="D36" s="74">
        <f t="shared" si="9"/>
        <v>696950</v>
      </c>
      <c r="E36" s="74">
        <f t="shared" si="9"/>
        <v>755970</v>
      </c>
    </row>
  </sheetData>
  <customSheetViews>
    <customSheetView guid="{3FADBC51-7A1C-4302-A283-25D55C753900}" showPageBreaks="1" hiddenColumns="1" showRuler="0">
      <selection activeCell="C2" sqref="C2"/>
      <pageMargins left="0.75" right="0.75" top="1" bottom="1" header="0.5" footer="0.5"/>
      <pageSetup paperSize="9" scale="83" orientation="portrait" horizontalDpi="200" verticalDpi="200" r:id="rId1"/>
      <headerFooter alignWithMargins="0"/>
    </customSheetView>
  </customSheetViews>
  <mergeCells count="1">
    <mergeCell ref="A1:E1"/>
  </mergeCells>
  <phoneticPr fontId="2" type="noConversion"/>
  <pageMargins left="0.75" right="0.75" top="1" bottom="1" header="0.5" footer="0.5"/>
  <pageSetup paperSize="9" scale="83" orientation="portrait" horizontalDpi="200" verticalDpi="2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customSheetViews>
    <customSheetView guid="{3FADBC51-7A1C-4302-A283-25D55C753900}">
      <pageMargins left="0.7" right="0.7" top="0.75" bottom="0.75" header="0.3" footer="0.3"/>
    </customSheetView>
  </customSheetView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科目余额表</vt:lpstr>
      <vt:lpstr>资产负债表</vt:lpstr>
      <vt:lpstr>利润表</vt:lpstr>
      <vt:lpstr>现金流量表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2010-03-25T02:20:01Z</dcterms:created>
  <dcterms:modified xsi:type="dcterms:W3CDTF">2021-02-24T04:52:47Z</dcterms:modified>
</cp:coreProperties>
</file>